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37F37EF-3154-3544-928E-A86D4212A4F9}" xr6:coauthVersionLast="47" xr6:coauthVersionMax="47" xr10:uidLastSave="{00000000-0000-0000-0000-000000000000}"/>
  <bookViews>
    <workbookView xWindow="15580" yWindow="620" windowWidth="1322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<sst xmlns="http://schemas.openxmlformats.org/spreadsheetml/2006/main" count="5" uniqueCount="5">
  <si>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 ЗАО, ул. Богданова, вл. 50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</si>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</sst>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"/>
      <family val="2"/>
    </font>
    <font>
      <sz val="11"/>
      <name val="Arial"/>
      <family val="2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0" fontId="2" fillId="0" borderId="0"/>
    <xf numFmtId="164" fontId="1" fillId="0" borderId="0" applyBorder="0" applyProtection="0">
      <alignment vertical="center"/>
    </xf>
    <xf numFmtId="164" fontId="3" fillId="0" borderId="0">
      <protection locked="0"/>
    </xf>
    <xf numFmtId="164" fontId="3" fillId="0" borderId="0" applyBorder="0">
      <protection locked="0"/>
    </xf>
  </cellStyleXfs>
  <cellXfs count="13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164" fontId="7" fillId="3" borderId="2" xfId="6" applyFont="1" applyFill="1" applyBorder="1" applyAlignment="1" applyProtection="1">
      <alignment horizontal="center" vertical="center" wrapText="1"/>
    </xf>
    <xf numFmtId="164" fontId="7" fillId="3" borderId="3" xfId="6" applyFont="1" applyFill="1" applyBorder="1" applyAlignment="1" applyProtection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Excel Built-in Normal" xfId="4" xr:uid="{00000000-0005-0000-0000-000004000000}"/>
    <cellStyle name="Excel Built-in Normal 1" xfId="5" xr:uid="{00000000-0005-0000-0000-000005000000}"/>
    <cellStyle name="Excel Built-in Normal 1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C25" sqref="C25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32" style="1" customWidth="1"/>
    <col min="4" max="4" width="37.5" style="1" customWidth="1"/>
    <col min="5" max="5" width="44.6640625" style="1" customWidth="1"/>
    <col min="6" max="16384" width="9.1640625" style="1"/>
  </cols>
  <sheetData>
    <row r="1" spans="1:5" ht="40" customHeight="1">
      <c r="B1" s="12" t="s">
        <v>0</v>
      </c>
      <c r="C1" s="12"/>
      <c r="D1" s="12"/>
      <c r="E1" s="12"/>
    </row>
    <row r="2" spans="1:5" ht="40" customHeight="1">
      <c r="A2" s="3"/>
      <c r="B2" s="4" t="s">
        <v>1</v>
      </c>
      <c r="C2" s="5" t="s">
        <v>2</v>
      </c>
      <c r="D2" s="6" t="s">
        <v>3</v>
      </c>
      <c r="E2" s="4" t="s">
        <v>4</v>
      </c>
    </row>
    <row r="3" spans="1:5" ht="20" customHeight="1">
      <c r="A3" s="7" t="str">
        <f t="shared" ref="A3:A16" si="0">"56ID"&amp;B3</f>
        <v>56ID1</v>
      </c>
      <c r="B3" s="8">
        <v>1</v>
      </c>
      <c r="C3" s="9" t="str">
        <f>_xlfn.XLOOKUP(A:A,[1]реестр!$A:$A,[1]реестр!$H:$H, "ожидается заезд")</f>
        <v>Московская область</v>
      </c>
      <c r="D3" s="9" t="str">
        <f>_xlfn.XLOOKUP(A:A,[1]реестр!$A:$A,[1]реестр!$J:$J)</f>
        <v>молочная продукция</v>
      </c>
      <c r="E3" s="9" t="str">
        <f>_xlfn.XLOOKUP(A:A,[1]реестр!$A:$A,[1]реестр!$I:$I,"свободное место")</f>
        <v>ООО "Истринская сыроварня"</v>
      </c>
    </row>
    <row r="4" spans="1:5" ht="20" customHeight="1">
      <c r="A4" s="7" t="str">
        <f t="shared" si="0"/>
        <v>56ID2</v>
      </c>
      <c r="B4" s="10">
        <v>2</v>
      </c>
      <c r="C4" s="9" t="str">
        <f>_xlfn.XLOOKUP(A:A,[1]реестр!$A:$A,[1]реестр!$H:$H, "ожидается заезд")</f>
        <v>Московская область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ООО "Истринская сыроварня"</v>
      </c>
    </row>
    <row r="5" spans="1:5" ht="20" customHeight="1">
      <c r="A5" s="7" t="str">
        <f t="shared" si="0"/>
        <v>56ID3</v>
      </c>
      <c r="B5" s="11">
        <v>3</v>
      </c>
      <c r="C5" s="9" t="str">
        <f>_xlfn.XLOOKUP(A:A,[1]реестр!$A:$A,[1]реестр!$H:$H, "ожидается заезд")</f>
        <v>Московская область</v>
      </c>
      <c r="D5" s="9" t="str">
        <f>_xlfn.XLOOKUP(A:A,[1]реестр!$A:$A,[1]реестр!$J:$J)</f>
        <v>мясо</v>
      </c>
      <c r="E5" s="9" t="str">
        <f>_xlfn.XLOOKUP(A:A,[1]реестр!$A:$A,[1]реестр!$I:$I,"свободное место")</f>
        <v>ООО "Истринская сыроварня"</v>
      </c>
    </row>
    <row r="6" spans="1:5" ht="20" customHeight="1">
      <c r="A6" s="7" t="str">
        <f t="shared" si="0"/>
        <v>56ID4</v>
      </c>
      <c r="B6" s="10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7" t="str">
        <f t="shared" si="0"/>
        <v>56ID5</v>
      </c>
      <c r="B7" s="11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56ID6</v>
      </c>
      <c r="B8" s="10">
        <v>6</v>
      </c>
      <c r="C8" s="9" t="str">
        <f>_xlfn.XLOOKUP(A:A,[1]реестр!$A:$A,[1]реестр!$H:$H, "ожидается заезд")</f>
        <v>Московская область</v>
      </c>
      <c r="D8" s="9" t="str">
        <f>_xlfn.XLOOKUP(A:A,[1]реестр!$A:$A,[1]реестр!$J:$J)</f>
        <v>бакалея</v>
      </c>
      <c r="E8" s="9" t="str">
        <f>_xlfn.XLOOKUP(A:A,[1]реестр!$A:$A,[1]реестр!$I:$I,"свободное место")</f>
        <v>ООО "Тикоффер"</v>
      </c>
    </row>
    <row r="9" spans="1:5" ht="20" customHeight="1">
      <c r="A9" s="7" t="str">
        <f t="shared" si="0"/>
        <v>56ID7</v>
      </c>
      <c r="B9" s="11">
        <v>7</v>
      </c>
      <c r="C9" s="9" t="str">
        <f>_xlfn.XLOOKUP(A:A,[1]реестр!$A:$A,[1]реестр!$H:$H, "ожидается заезд")</f>
        <v>ожидается заезд участника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свободное место</v>
      </c>
    </row>
    <row r="10" spans="1:5" ht="20" customHeight="1">
      <c r="A10" s="7" t="str">
        <f t="shared" si="0"/>
        <v>56ID8</v>
      </c>
      <c r="B10" s="10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56ID9</v>
      </c>
      <c r="B11" s="11">
        <v>9</v>
      </c>
      <c r="C11" s="9" t="str">
        <f>_xlfn.XLOOKUP(A:A,[1]реестр!$A:$A,[1]реестр!$H:$H, "ожидается заезд")</f>
        <v>ожидается заезд участника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свободное место</v>
      </c>
    </row>
    <row r="12" spans="1:5" ht="20" customHeight="1">
      <c r="A12" s="7" t="str">
        <f t="shared" si="0"/>
        <v>56ID10</v>
      </c>
      <c r="B12" s="10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7" t="str">
        <f t="shared" si="0"/>
        <v>56ID11</v>
      </c>
      <c r="B13" s="11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56ID12</v>
      </c>
      <c r="B14" s="10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56ID13</v>
      </c>
      <c r="B15" s="11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7" t="str">
        <f t="shared" si="0"/>
        <v>56ID14</v>
      </c>
      <c r="B16" s="10">
        <v>14</v>
      </c>
      <c r="C16" s="9" t="str">
        <f>_xlfn.XLOOKUP(A:A,[1]реестр!$A:$A,[1]реестр!$H:$H, "ожидается заезд")</f>
        <v>Московская область</v>
      </c>
      <c r="D16" s="9" t="str">
        <f>_xlfn.XLOOKUP(A:A,[1]реестр!$A:$A,[1]реестр!$J:$J)</f>
        <v>бакалея</v>
      </c>
      <c r="E16" s="9" t="str">
        <f>_xlfn.XLOOKUP(A:A,[1]реестр!$A:$A,[1]реестр!$I:$I,"свободное место")</f>
        <v>ООО "Истринская сыроварня"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45</cp:revision>
  <cp:lastPrinted>2025-12-03T06:57:05Z</cp:lastPrinted>
  <dcterms:created xsi:type="dcterms:W3CDTF">2020-02-12T13:14:30Z</dcterms:created>
  <dcterms:modified xsi:type="dcterms:W3CDTF">2026-02-27T08:54:30Z</dcterms:modified>
</cp:coreProperties>
</file>